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 tabRatio="500"/>
  </bookViews>
  <sheets>
    <sheet name="Лист1" sheetId="1" r:id="rId1"/>
  </sheets>
  <definedNames>
    <definedName name="_xlnm.Print_Titles" localSheetId="0">Лист1!$5:$5</definedName>
    <definedName name="_xlnm.Print_Area" localSheetId="0">Лист1!$A$1:$I$59</definedName>
  </definedNames>
  <calcPr calcId="12451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57" i="1"/>
  <c r="H57"/>
  <c r="G57"/>
  <c r="I56"/>
  <c r="H56"/>
  <c r="G56"/>
  <c r="F55"/>
  <c r="G55" s="1"/>
  <c r="E55"/>
  <c r="D55"/>
  <c r="C55"/>
  <c r="I54"/>
  <c r="H54"/>
  <c r="I53"/>
  <c r="H53"/>
  <c r="G53"/>
  <c r="I52"/>
  <c r="H52"/>
  <c r="G52"/>
  <c r="I51"/>
  <c r="H51"/>
  <c r="G51"/>
  <c r="H50"/>
  <c r="F50"/>
  <c r="I50" s="1"/>
  <c r="E50"/>
  <c r="D50"/>
  <c r="D49" s="1"/>
  <c r="C50"/>
  <c r="C49" s="1"/>
  <c r="F49"/>
  <c r="H49" s="1"/>
  <c r="E49"/>
  <c r="I47"/>
  <c r="H47"/>
  <c r="G47"/>
  <c r="I46"/>
  <c r="G46"/>
  <c r="I45"/>
  <c r="H45"/>
  <c r="G45"/>
  <c r="I44"/>
  <c r="H44"/>
  <c r="G44"/>
  <c r="I43"/>
  <c r="H43"/>
  <c r="G43"/>
  <c r="I42"/>
  <c r="H42"/>
  <c r="G42"/>
  <c r="I41"/>
  <c r="H41"/>
  <c r="G41"/>
  <c r="I40"/>
  <c r="F39"/>
  <c r="H39" s="1"/>
  <c r="E39"/>
  <c r="D39"/>
  <c r="C39"/>
  <c r="I38"/>
  <c r="H38"/>
  <c r="G38"/>
  <c r="I37"/>
  <c r="H37"/>
  <c r="G37"/>
  <c r="I36"/>
  <c r="H36"/>
  <c r="G36"/>
  <c r="F35"/>
  <c r="H35" s="1"/>
  <c r="E35"/>
  <c r="D35"/>
  <c r="C35"/>
  <c r="I34"/>
  <c r="H34"/>
  <c r="G34"/>
  <c r="I33"/>
  <c r="H33"/>
  <c r="F33"/>
  <c r="E33"/>
  <c r="D33"/>
  <c r="G33" s="1"/>
  <c r="C33"/>
  <c r="I32"/>
  <c r="H32"/>
  <c r="G32"/>
  <c r="I31"/>
  <c r="H31"/>
  <c r="G31"/>
  <c r="G30"/>
  <c r="I28"/>
  <c r="H28"/>
  <c r="G28"/>
  <c r="I27"/>
  <c r="H27"/>
  <c r="G27"/>
  <c r="I26"/>
  <c r="H26"/>
  <c r="G26"/>
  <c r="I25"/>
  <c r="H25"/>
  <c r="G25"/>
  <c r="I24"/>
  <c r="H24"/>
  <c r="G24"/>
  <c r="I23"/>
  <c r="F23"/>
  <c r="G23" s="1"/>
  <c r="E23"/>
  <c r="E21" s="1"/>
  <c r="D23"/>
  <c r="C23"/>
  <c r="I22"/>
  <c r="H22"/>
  <c r="G22"/>
  <c r="D21"/>
  <c r="C21"/>
  <c r="I19"/>
  <c r="H19"/>
  <c r="G19"/>
  <c r="I18"/>
  <c r="H18"/>
  <c r="G18"/>
  <c r="I17"/>
  <c r="H17"/>
  <c r="G17"/>
  <c r="I16"/>
  <c r="H16"/>
  <c r="G16"/>
  <c r="F15"/>
  <c r="H15" s="1"/>
  <c r="E15"/>
  <c r="D15"/>
  <c r="C15"/>
  <c r="I14"/>
  <c r="H14"/>
  <c r="G14"/>
  <c r="I13"/>
  <c r="H13"/>
  <c r="G13"/>
  <c r="I12"/>
  <c r="I11"/>
  <c r="F11"/>
  <c r="G11" s="1"/>
  <c r="E11"/>
  <c r="H11" s="1"/>
  <c r="D11"/>
  <c r="C11"/>
  <c r="I10"/>
  <c r="H10"/>
  <c r="G10"/>
  <c r="G9"/>
  <c r="F9"/>
  <c r="H9" s="1"/>
  <c r="E9"/>
  <c r="D9"/>
  <c r="C9"/>
  <c r="I8"/>
  <c r="H8"/>
  <c r="G8"/>
  <c r="I7"/>
  <c r="F7"/>
  <c r="G7" s="1"/>
  <c r="E7"/>
  <c r="E6" s="1"/>
  <c r="E58" s="1"/>
  <c r="D7"/>
  <c r="C7"/>
  <c r="D6"/>
  <c r="C6"/>
  <c r="C58" s="1"/>
  <c r="D58" l="1"/>
  <c r="G15"/>
  <c r="G35"/>
  <c r="G39"/>
  <c r="G49"/>
  <c r="H7"/>
  <c r="G50"/>
  <c r="I55"/>
  <c r="F6"/>
  <c r="I9"/>
  <c r="I15"/>
  <c r="F21"/>
  <c r="H23"/>
  <c r="I35"/>
  <c r="I39"/>
  <c r="I49"/>
  <c r="H55"/>
  <c r="F58" l="1"/>
  <c r="I6"/>
  <c r="H6"/>
  <c r="G6"/>
  <c r="I21"/>
  <c r="G21"/>
  <c r="H21"/>
  <c r="G58" l="1"/>
  <c r="H58"/>
  <c r="I58"/>
</calcChain>
</file>

<file path=xl/sharedStrings.xml><?xml version="1.0" encoding="utf-8"?>
<sst xmlns="http://schemas.openxmlformats.org/spreadsheetml/2006/main" count="118" uniqueCount="118">
  <si>
    <t>Анализ исполнения доходной части бюджета муниципального образования «Город Саратов» на 01.04.2025</t>
  </si>
  <si>
    <t>тыс. руб.</t>
  </si>
  <si>
    <t>Код</t>
  </si>
  <si>
    <t>Наименование</t>
  </si>
  <si>
    <t>Исполнено на 01.04.2024</t>
  </si>
  <si>
    <t>Уточненные бюджетные назначения 2025 года</t>
  </si>
  <si>
    <t>Исполнено
На 01.04.2025</t>
  </si>
  <si>
    <t xml:space="preserve">% исполнения </t>
  </si>
  <si>
    <t>к уточненным бюджетным назначениям 2025 года</t>
  </si>
  <si>
    <t>к  соответствую-щему периоду 
2024 года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</si>
  <si>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</si>
  <si>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</si>
  <si>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</si>
  <si>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</si>
  <si>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</si>
  <si>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</si>
  <si>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</si>
  <si>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</si>
  <si>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</si>
  <si>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</si>
  <si>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</si>
  <si>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</si>
  <si>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</si>
  <si>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</si>
  <si>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</si>
  <si>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</si>
  <si>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</si>
  <si>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</si>
  <si>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1 06 00000 00 0000 000</t>
  </si>
  <si>
    <t>НАЛОГИ НА ИМУЩЕСТВО</t>
  </si>
  <si>
    <t>1 06 01020 04 0000 110</t>
  </si>
  <si>
    <t>Налог на имущество физических лиц, взимаемый  по ставкам, применяемым к объектам налогообложения, расположенным в границах городских округов</t>
  </si>
  <si>
    <t>1 06 04000 02 0000 110</t>
  </si>
  <si>
    <t>Транспортный налог</t>
  </si>
  <si>
    <t>1 06 06000 00 0000 110</t>
  </si>
  <si>
    <t xml:space="preserve">Земельный налог 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</si>
  <si>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</si>
  <si>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</si>
  <si>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</si>
  <si>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</si>
  <si>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</si>
  <si>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</si>
  <si>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</si>
  <si>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</si>
  <si>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</si>
  <si>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</si>
  <si>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1 11 05012 04 0000 120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</si>
  <si>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 </t>
  </si>
  <si>
    <t>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</si>
  <si>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</si>
  <si>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</si>
  <si>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</si>
  <si>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</si>
  <si>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</si>
  <si>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</si>
  <si>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</si>
  <si>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1 11 05324 04 0000 120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</si>
  <si>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</si>
  <si>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</si>
  <si>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</si>
  <si>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</si>
  <si>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</si>
  <si>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</si>
  <si>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</si>
  <si>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</si>
  <si>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</si>
  <si>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</si>
  <si>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</si>
  <si>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</si>
  <si>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</si>
  <si>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1 13 01994 04 0000 130</t>
  </si>
  <si>
    <t>Прочие доходы от оказания платных услуг (работ) получателями средств бюджетов городских округов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</si>
  <si>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</si>
  <si>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</si>
  <si>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1 13 02994 04 0000 130</t>
  </si>
  <si>
    <t>Прочие доходы от компенсации затрат бюджетов городских округов</t>
  </si>
  <si>
    <t>1 14 00000 00 0000 000</t>
  </si>
  <si>
    <t>ДОХОДЫ ОТ ПРОДАЖИ МАТЕРИАЛЬНЫХ И НЕМАТЕРИАЛЬНЫХ АКТИВОВ</t>
  </si>
  <si>
    <t>1 14 01040 04 0000 410</t>
  </si>
  <si>
    <t>Доходы от продажи квартир, находящихся в собственности городских округов</t>
  </si>
  <si>
    <t>1 14 02040 04 0000 410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</si>
  <si>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</si>
  <si>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1 14 02040 04 0000 440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</si>
  <si>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</si>
  <si>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</si>
  <si>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</si>
  <si>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</si>
  <si>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</si>
  <si>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</si>
  <si>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</si>
  <si>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1 14 13040 04 0000 410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</si>
  <si>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</si>
  <si>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</si>
  <si>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</si>
  <si>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</si>
  <si>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</si>
  <si>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</si>
  <si>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</si>
  <si>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</si>
  <si>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</si>
  <si>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</si>
  <si>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</si>
  <si>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2 02 30000 00 0000 150</t>
  </si>
  <si>
    <t>Субвенции бюджетам бюджетам бюджетной системы Российской Федерации</t>
  </si>
  <si>
    <t>2 02 40000 00 0000 150</t>
  </si>
  <si>
    <t>Иные межбюджетные трансферты</t>
  </si>
  <si>
    <t>2 08 04000 00 0000 000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</si>
  <si>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</si>
  <si>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2 18 00000 00 0000 000</t>
  </si>
  <si>
    <t xml:space="preserve"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</si>
  <si>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>2 18 04000 04 0000 150</t>
  </si>
  <si>
    <t>Доходы бюджетов городских округов от возврата организациями остатков субсидий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</si>
  <si>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</si>
  <si>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</si>
  <si>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ВСЕГО ДОХОДОВ:</t>
  </si>
  <si>
    <t>Председатель комитета по финансам 
администрации муниципального образования «Город Саратов»                                                                                                                                          А.С. Струков</t>
  </si>
  <si>
    <t>Кассовый план 1 квартала 2025 года</t>
  </si>
  <si>
    <t>к кассовому плану 1 квартала 2025 года</t>
  </si>
</sst>
</file>

<file path=xl/styles.xml><?xml version="1.0" encoding="utf-8"?>
<styleSheet xmlns="http://schemas.openxmlformats.org/spreadsheetml/2006/main">
  <numFmts count="3">
    <numFmt numFmtId="164" formatCode="#,##0.0_ ;\-#,##0.0\ "/>
    <numFmt numFmtId="165" formatCode="#,##0.0_ ;[Red]\-#,##0.0\ "/>
    <numFmt numFmtId="166" formatCode="#,##0.0_р_.;[Red]\-#,##0.0_р_."/>
  </numFmts>
  <fonts count="12">
    <font>
      <sz val="11"/>
      <color theme="1"/>
      <name val="Calibri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6"/>
      <name val="Arial"/>
      <family val="2"/>
      <charset val="204"/>
    </font>
    <font>
      <b/>
      <sz val="16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0" applyFont="1" applyBorder="1" applyAlignment="1" applyProtection="1"/>
    <xf numFmtId="0" fontId="2" fillId="0" borderId="1" xfId="0" applyFont="1" applyBorder="1" applyAlignment="1" applyProtection="1"/>
    <xf numFmtId="0" fontId="4" fillId="0" borderId="1" xfId="0" applyFont="1" applyBorder="1" applyAlignment="1" applyProtection="1">
      <alignment horizontal="right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top" wrapText="1"/>
    </xf>
    <xf numFmtId="0" fontId="4" fillId="2" borderId="2" xfId="0" applyFont="1" applyFill="1" applyBorder="1" applyAlignment="1" applyProtection="1">
      <alignment horizontal="left" vertical="top" wrapText="1"/>
    </xf>
    <xf numFmtId="164" fontId="4" fillId="0" borderId="2" xfId="0" applyNumberFormat="1" applyFont="1" applyBorder="1" applyAlignment="1" applyProtection="1">
      <alignment horizontal="right" wrapText="1"/>
    </xf>
    <xf numFmtId="164" fontId="4" fillId="2" borderId="2" xfId="0" applyNumberFormat="1" applyFont="1" applyFill="1" applyBorder="1" applyAlignment="1" applyProtection="1">
      <alignment horizontal="right" wrapText="1"/>
    </xf>
    <xf numFmtId="165" fontId="4" fillId="2" borderId="2" xfId="0" applyNumberFormat="1" applyFont="1" applyFill="1" applyBorder="1" applyAlignment="1" applyProtection="1">
      <alignment horizontal="right" wrapText="1"/>
    </xf>
    <xf numFmtId="165" fontId="4" fillId="2" borderId="2" xfId="0" applyNumberFormat="1" applyFont="1" applyFill="1" applyBorder="1" applyAlignment="1" applyProtection="1">
      <alignment wrapText="1"/>
    </xf>
    <xf numFmtId="0" fontId="2" fillId="2" borderId="0" xfId="0" applyFont="1" applyFill="1" applyBorder="1" applyAlignment="1" applyProtection="1"/>
    <xf numFmtId="164" fontId="5" fillId="0" borderId="2" xfId="0" applyNumberFormat="1" applyFont="1" applyBorder="1" applyAlignment="1" applyProtection="1">
      <alignment horizontal="right" wrapText="1"/>
    </xf>
    <xf numFmtId="164" fontId="5" fillId="2" borderId="2" xfId="0" applyNumberFormat="1" applyFont="1" applyFill="1" applyBorder="1" applyAlignment="1" applyProtection="1">
      <alignment horizontal="right" wrapText="1"/>
    </xf>
    <xf numFmtId="165" fontId="5" fillId="2" borderId="2" xfId="0" applyNumberFormat="1" applyFont="1" applyFill="1" applyBorder="1" applyAlignment="1" applyProtection="1">
      <alignment horizontal="right" wrapText="1"/>
    </xf>
    <xf numFmtId="0" fontId="5" fillId="0" borderId="2" xfId="0" applyFont="1" applyBorder="1" applyAlignment="1" applyProtection="1">
      <alignment horizontal="left" vertical="top" wrapText="1"/>
    </xf>
    <xf numFmtId="165" fontId="6" fillId="2" borderId="0" xfId="0" applyNumberFormat="1" applyFont="1" applyFill="1" applyBorder="1" applyAlignment="1" applyProtection="1">
      <alignment horizontal="right" wrapText="1"/>
    </xf>
    <xf numFmtId="0" fontId="5" fillId="0" borderId="2" xfId="0" applyFont="1" applyBorder="1" applyAlignment="1" applyProtection="1">
      <alignment vertical="top" wrapText="1"/>
    </xf>
    <xf numFmtId="164" fontId="4" fillId="0" borderId="2" xfId="0" applyNumberFormat="1" applyFont="1" applyBorder="1" applyAlignment="1" applyProtection="1">
      <alignment wrapText="1"/>
    </xf>
    <xf numFmtId="164" fontId="4" fillId="2" borderId="2" xfId="0" applyNumberFormat="1" applyFont="1" applyFill="1" applyBorder="1" applyAlignment="1" applyProtection="1">
      <alignment wrapText="1"/>
    </xf>
    <xf numFmtId="166" fontId="7" fillId="0" borderId="0" xfId="0" applyNumberFormat="1" applyFont="1" applyBorder="1" applyAlignment="1" applyProtection="1">
      <alignment horizontal="left" wrapText="1"/>
      <protection hidden="1"/>
    </xf>
    <xf numFmtId="0" fontId="8" fillId="0" borderId="2" xfId="0" applyFont="1" applyBorder="1" applyAlignment="1" applyProtection="1">
      <alignment vertical="top" wrapText="1"/>
    </xf>
    <xf numFmtId="164" fontId="9" fillId="0" borderId="2" xfId="0" applyNumberFormat="1" applyFont="1" applyBorder="1" applyAlignment="1" applyProtection="1">
      <alignment horizontal="right" wrapText="1"/>
    </xf>
    <xf numFmtId="164" fontId="4" fillId="0" borderId="4" xfId="0" applyNumberFormat="1" applyFont="1" applyBorder="1" applyAlignment="1" applyProtection="1">
      <alignment horizontal="right" wrapText="1"/>
    </xf>
    <xf numFmtId="164" fontId="4" fillId="2" borderId="4" xfId="0" applyNumberFormat="1" applyFont="1" applyFill="1" applyBorder="1" applyAlignment="1" applyProtection="1">
      <alignment horizontal="right" wrapText="1"/>
    </xf>
    <xf numFmtId="0" fontId="5" fillId="2" borderId="2" xfId="0" applyFont="1" applyFill="1" applyBorder="1" applyAlignment="1" applyProtection="1">
      <alignment horizontal="left" vertical="top" wrapText="1"/>
    </xf>
    <xf numFmtId="164" fontId="10" fillId="0" borderId="0" xfId="0" applyNumberFormat="1" applyFont="1" applyBorder="1" applyAlignment="1" applyProtection="1">
      <alignment horizontal="right" wrapText="1"/>
    </xf>
    <xf numFmtId="0" fontId="8" fillId="0" borderId="0" xfId="0" applyFont="1" applyBorder="1" applyAlignment="1" applyProtection="1">
      <alignment vertical="top" wrapText="1"/>
    </xf>
    <xf numFmtId="165" fontId="4" fillId="0" borderId="2" xfId="0" applyNumberFormat="1" applyFont="1" applyBorder="1" applyAlignment="1" applyProtection="1">
      <alignment horizontal="right" wrapText="1"/>
    </xf>
    <xf numFmtId="0" fontId="11" fillId="0" borderId="2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indent="1"/>
    </xf>
    <xf numFmtId="164" fontId="5" fillId="0" borderId="2" xfId="0" applyNumberFormat="1" applyFont="1" applyBorder="1" applyAlignment="1" applyProtection="1">
      <alignment vertical="top" wrapText="1"/>
    </xf>
    <xf numFmtId="166" fontId="7" fillId="0" borderId="0" xfId="0" applyNumberFormat="1" applyFont="1" applyBorder="1" applyAlignment="1" applyProtection="1">
      <alignment horizontal="left" wrapText="1"/>
      <protection hidden="1"/>
    </xf>
    <xf numFmtId="166" fontId="7" fillId="0" borderId="5" xfId="0" applyNumberFormat="1" applyFont="1" applyBorder="1" applyAlignment="1" applyProtection="1">
      <alignment horizontal="left" wrapText="1"/>
      <protection hidden="1"/>
    </xf>
    <xf numFmtId="0" fontId="3" fillId="0" borderId="0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8640</xdr:colOff>
      <xdr:row>50</xdr:row>
      <xdr:rowOff>127080</xdr:rowOff>
    </xdr:from>
    <xdr:to>
      <xdr:col>4</xdr:col>
      <xdr:colOff>192240</xdr:colOff>
      <xdr:row>50</xdr:row>
      <xdr:rowOff>390600</xdr:rowOff>
    </xdr:to>
    <xdr:sp macro="" textlink="">
      <xdr:nvSpPr>
        <xdr:cNvPr id="2" name="TextBox 1"/>
        <xdr:cNvSpPr/>
      </xdr:nvSpPr>
      <xdr:spPr>
        <a:xfrm>
          <a:off x="8723880" y="33112800"/>
          <a:ext cx="183600" cy="263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9"/>
  <sheetViews>
    <sheetView showGridLines="0" tabSelected="1" view="pageBreakPreview" topLeftCell="A44" zoomScale="90" zoomScalePageLayoutView="90" workbookViewId="0">
      <selection activeCell="L5" sqref="L5"/>
    </sheetView>
  </sheetViews>
  <sheetFormatPr defaultColWidth="9.140625" defaultRowHeight="15"/>
  <cols>
    <col min="1" max="1" width="28.140625" style="1" customWidth="1"/>
    <col min="2" max="2" width="61.5703125" style="1" customWidth="1"/>
    <col min="3" max="3" width="17.28515625" style="1" customWidth="1"/>
    <col min="4" max="5" width="16.7109375" style="1" customWidth="1"/>
    <col min="6" max="6" width="16.85546875" style="1" customWidth="1"/>
    <col min="7" max="8" width="16.7109375" style="1" customWidth="1"/>
    <col min="9" max="9" width="17.140625" style="1" customWidth="1"/>
    <col min="10" max="10" width="9.140625" style="1"/>
    <col min="11" max="11" width="13.85546875" style="1" customWidth="1"/>
    <col min="12" max="12" width="24" style="1" customWidth="1"/>
    <col min="13" max="16384" width="9.140625" style="1"/>
  </cols>
  <sheetData>
    <row r="1" spans="1:9" ht="24" customHeight="1">
      <c r="A1" s="36" t="s">
        <v>0</v>
      </c>
      <c r="B1" s="36"/>
      <c r="C1" s="36"/>
      <c r="D1" s="36"/>
      <c r="E1" s="36"/>
      <c r="F1" s="36"/>
      <c r="G1" s="36"/>
      <c r="H1" s="36"/>
      <c r="I1" s="36"/>
    </row>
    <row r="2" spans="1:9" ht="29.25" customHeight="1">
      <c r="A2" s="2"/>
      <c r="B2" s="2"/>
      <c r="C2" s="2"/>
      <c r="D2" s="2"/>
      <c r="E2" s="2"/>
      <c r="F2" s="2"/>
      <c r="G2" s="2"/>
      <c r="H2" s="2"/>
      <c r="I2" s="3" t="s">
        <v>1</v>
      </c>
    </row>
    <row r="3" spans="1:9" ht="18.75" customHeight="1">
      <c r="A3" s="37" t="s">
        <v>2</v>
      </c>
      <c r="B3" s="37" t="s">
        <v>3</v>
      </c>
      <c r="C3" s="37" t="s">
        <v>4</v>
      </c>
      <c r="D3" s="37" t="s">
        <v>5</v>
      </c>
      <c r="E3" s="37" t="s">
        <v>116</v>
      </c>
      <c r="F3" s="37" t="s">
        <v>6</v>
      </c>
      <c r="G3" s="37" t="s">
        <v>7</v>
      </c>
      <c r="H3" s="37"/>
      <c r="I3" s="37"/>
    </row>
    <row r="4" spans="1:9" ht="76.349999999999994" customHeight="1">
      <c r="A4" s="37"/>
      <c r="B4" s="37"/>
      <c r="C4" s="37"/>
      <c r="D4" s="37"/>
      <c r="E4" s="37"/>
      <c r="F4" s="37"/>
      <c r="G4" s="4" t="s">
        <v>8</v>
      </c>
      <c r="H4" s="5" t="s">
        <v>117</v>
      </c>
      <c r="I4" s="5" t="s">
        <v>9</v>
      </c>
    </row>
    <row r="5" spans="1:9" ht="18.75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6">
        <v>9</v>
      </c>
    </row>
    <row r="6" spans="1:9" s="13" customFormat="1" ht="18.75">
      <c r="A6" s="7" t="s">
        <v>10</v>
      </c>
      <c r="B6" s="8" t="s">
        <v>11</v>
      </c>
      <c r="C6" s="9">
        <f>C7+C11+C15+C19+C20+C21+C33+C35+C39+C47+C48+C9</f>
        <v>2410107.3999999994</v>
      </c>
      <c r="D6" s="10">
        <f>D7+D11+D15+D19+D20+D21+D33+D35+D39+D47+D48+D9</f>
        <v>15796390.800000001</v>
      </c>
      <c r="E6" s="9">
        <f>E7+E11+E15+E19+E20+E21+E33+E35+E39+E47+E48+E9</f>
        <v>3440367.6999999997</v>
      </c>
      <c r="F6" s="10">
        <f>F7+F11+F15+F19+F20+F21+F33+F35+F39+F47+F48+F9</f>
        <v>2820525.1999999993</v>
      </c>
      <c r="G6" s="11">
        <f t="shared" ref="G6:G11" si="0">F6/D6*100</f>
        <v>17.85550405602778</v>
      </c>
      <c r="H6" s="11">
        <f t="shared" ref="H6:H11" si="1">F6/E6*100</f>
        <v>81.983248476609035</v>
      </c>
      <c r="I6" s="12">
        <f t="shared" ref="I6:I19" si="2">F6/C6*100</f>
        <v>117.0290253455095</v>
      </c>
    </row>
    <row r="7" spans="1:9" s="13" customFormat="1" ht="18.75">
      <c r="A7" s="7" t="s">
        <v>12</v>
      </c>
      <c r="B7" s="8" t="s">
        <v>13</v>
      </c>
      <c r="C7" s="9">
        <f>C8</f>
        <v>1616024.2</v>
      </c>
      <c r="D7" s="10">
        <f>D8</f>
        <v>10380000</v>
      </c>
      <c r="E7" s="9">
        <f>E8</f>
        <v>2521857</v>
      </c>
      <c r="F7" s="10">
        <f>F8</f>
        <v>1745489.5</v>
      </c>
      <c r="G7" s="11">
        <f t="shared" si="0"/>
        <v>16.815891136801543</v>
      </c>
      <c r="H7" s="11">
        <f t="shared" si="1"/>
        <v>69.214451890015965</v>
      </c>
      <c r="I7" s="12">
        <f t="shared" si="2"/>
        <v>108.01134661225989</v>
      </c>
    </row>
    <row r="8" spans="1:9" s="13" customFormat="1" ht="18.75">
      <c r="A8" s="7" t="s">
        <v>14</v>
      </c>
      <c r="B8" s="8" t="s">
        <v>15</v>
      </c>
      <c r="C8" s="9">
        <v>1616024.2</v>
      </c>
      <c r="D8" s="10">
        <v>10380000</v>
      </c>
      <c r="E8" s="9">
        <v>2521857</v>
      </c>
      <c r="F8" s="10">
        <v>1745489.5</v>
      </c>
      <c r="G8" s="11">
        <f t="shared" si="0"/>
        <v>16.815891136801543</v>
      </c>
      <c r="H8" s="11">
        <f t="shared" si="1"/>
        <v>69.214451890015965</v>
      </c>
      <c r="I8" s="12">
        <f t="shared" si="2"/>
        <v>108.01134661225989</v>
      </c>
    </row>
    <row r="9" spans="1:9" s="13" customFormat="1" ht="56.25">
      <c r="A9" s="7" t="s">
        <v>16</v>
      </c>
      <c r="B9" s="8" t="s">
        <v>17</v>
      </c>
      <c r="C9" s="9">
        <f>C10</f>
        <v>35513.599999999999</v>
      </c>
      <c r="D9" s="10">
        <f>D10</f>
        <v>128002</v>
      </c>
      <c r="E9" s="9">
        <f>E10</f>
        <v>30393.9</v>
      </c>
      <c r="F9" s="10">
        <f>F10</f>
        <v>34884.9</v>
      </c>
      <c r="G9" s="11">
        <f t="shared" si="0"/>
        <v>27.253402290589214</v>
      </c>
      <c r="H9" s="11">
        <f t="shared" si="1"/>
        <v>114.77599123508335</v>
      </c>
      <c r="I9" s="12">
        <f t="shared" si="2"/>
        <v>98.229692286898555</v>
      </c>
    </row>
    <row r="10" spans="1:9" s="13" customFormat="1" ht="47.25" customHeight="1">
      <c r="A10" s="7" t="s">
        <v>18</v>
      </c>
      <c r="B10" s="8" t="s">
        <v>19</v>
      </c>
      <c r="C10" s="9">
        <v>35513.599999999999</v>
      </c>
      <c r="D10" s="10">
        <v>128002</v>
      </c>
      <c r="E10" s="9">
        <v>30393.9</v>
      </c>
      <c r="F10" s="10">
        <v>34884.9</v>
      </c>
      <c r="G10" s="11">
        <f t="shared" si="0"/>
        <v>27.253402290589214</v>
      </c>
      <c r="H10" s="11">
        <f t="shared" si="1"/>
        <v>114.77599123508335</v>
      </c>
      <c r="I10" s="12">
        <f t="shared" si="2"/>
        <v>98.229692286898555</v>
      </c>
    </row>
    <row r="11" spans="1:9" s="13" customFormat="1" ht="18.75">
      <c r="A11" s="7" t="s">
        <v>20</v>
      </c>
      <c r="B11" s="8" t="s">
        <v>21</v>
      </c>
      <c r="C11" s="9">
        <f>C12+C13+C14</f>
        <v>146635.79999999999</v>
      </c>
      <c r="D11" s="10">
        <f>D12+D13+D14</f>
        <v>308361</v>
      </c>
      <c r="E11" s="9">
        <f>E12+E13+E14</f>
        <v>153000</v>
      </c>
      <c r="F11" s="10">
        <f>F12+F13+F14</f>
        <v>185333.5</v>
      </c>
      <c r="G11" s="11">
        <f t="shared" si="0"/>
        <v>60.102769156929703</v>
      </c>
      <c r="H11" s="11">
        <f t="shared" si="1"/>
        <v>121.13300653594771</v>
      </c>
      <c r="I11" s="12">
        <f t="shared" si="2"/>
        <v>126.39034942353777</v>
      </c>
    </row>
    <row r="12" spans="1:9" s="13" customFormat="1" ht="37.5">
      <c r="A12" s="7" t="s">
        <v>22</v>
      </c>
      <c r="B12" s="8" t="s">
        <v>23</v>
      </c>
      <c r="C12" s="9">
        <v>921.4</v>
      </c>
      <c r="D12" s="10"/>
      <c r="E12" s="9"/>
      <c r="F12" s="10">
        <v>133.80000000000001</v>
      </c>
      <c r="G12" s="11"/>
      <c r="H12" s="11"/>
      <c r="I12" s="12">
        <f t="shared" si="2"/>
        <v>14.521380507922727</v>
      </c>
    </row>
    <row r="13" spans="1:9" s="13" customFormat="1" ht="18.75">
      <c r="A13" s="7" t="s">
        <v>24</v>
      </c>
      <c r="B13" s="8" t="s">
        <v>25</v>
      </c>
      <c r="C13" s="9">
        <v>22219.599999999999</v>
      </c>
      <c r="D13" s="10">
        <v>44979</v>
      </c>
      <c r="E13" s="9">
        <v>29000</v>
      </c>
      <c r="F13" s="10">
        <v>36490.199999999997</v>
      </c>
      <c r="G13" s="11">
        <f t="shared" ref="G13:G19" si="3">F13/D13*100</f>
        <v>81.127192689921955</v>
      </c>
      <c r="H13" s="11">
        <f t="shared" ref="H13:H19" si="4">F13/E13*100</f>
        <v>125.82827586206895</v>
      </c>
      <c r="I13" s="12">
        <f t="shared" si="2"/>
        <v>164.22527858287276</v>
      </c>
    </row>
    <row r="14" spans="1:9" s="13" customFormat="1" ht="56.25">
      <c r="A14" s="7" t="s">
        <v>26</v>
      </c>
      <c r="B14" s="8" t="s">
        <v>27</v>
      </c>
      <c r="C14" s="9">
        <v>123494.8</v>
      </c>
      <c r="D14" s="10">
        <v>263382</v>
      </c>
      <c r="E14" s="9">
        <v>124000</v>
      </c>
      <c r="F14" s="10">
        <v>148709.5</v>
      </c>
      <c r="G14" s="11">
        <f t="shared" si="3"/>
        <v>56.461527363297414</v>
      </c>
      <c r="H14" s="11">
        <f t="shared" si="4"/>
        <v>119.92701612903225</v>
      </c>
      <c r="I14" s="12">
        <f t="shared" si="2"/>
        <v>120.41762082290104</v>
      </c>
    </row>
    <row r="15" spans="1:9" s="13" customFormat="1" ht="18.75">
      <c r="A15" s="7" t="s">
        <v>28</v>
      </c>
      <c r="B15" s="8" t="s">
        <v>29</v>
      </c>
      <c r="C15" s="9">
        <f>C16+C18+C17</f>
        <v>293977.59999999998</v>
      </c>
      <c r="D15" s="10">
        <f>D16+D18+D17</f>
        <v>2765765</v>
      </c>
      <c r="E15" s="9">
        <f>E16+E18+E17</f>
        <v>299554.90000000002</v>
      </c>
      <c r="F15" s="10">
        <f>F16+F18+F17</f>
        <v>293257.5</v>
      </c>
      <c r="G15" s="11">
        <f t="shared" si="3"/>
        <v>10.603124271223333</v>
      </c>
      <c r="H15" s="11">
        <f t="shared" si="4"/>
        <v>97.897747624892801</v>
      </c>
      <c r="I15" s="12">
        <f t="shared" si="2"/>
        <v>99.755049364305322</v>
      </c>
    </row>
    <row r="16" spans="1:9" s="13" customFormat="1" ht="52.15" customHeight="1">
      <c r="A16" s="7" t="s">
        <v>30</v>
      </c>
      <c r="B16" s="8" t="s">
        <v>31</v>
      </c>
      <c r="C16" s="9">
        <v>45833.7</v>
      </c>
      <c r="D16" s="10">
        <v>891355</v>
      </c>
      <c r="E16" s="9">
        <v>44567.7</v>
      </c>
      <c r="F16" s="10">
        <v>53498</v>
      </c>
      <c r="G16" s="11">
        <f t="shared" si="3"/>
        <v>6.0018735520639925</v>
      </c>
      <c r="H16" s="11">
        <f t="shared" si="4"/>
        <v>120.03760570996485</v>
      </c>
      <c r="I16" s="12">
        <f t="shared" si="2"/>
        <v>116.72197531510658</v>
      </c>
    </row>
    <row r="17" spans="1:12" s="13" customFormat="1" ht="18.75">
      <c r="A17" s="7" t="s">
        <v>32</v>
      </c>
      <c r="B17" s="8" t="s">
        <v>33</v>
      </c>
      <c r="C17" s="9">
        <v>167392.1</v>
      </c>
      <c r="D17" s="10">
        <v>1461931</v>
      </c>
      <c r="E17" s="9">
        <v>171987.20000000001</v>
      </c>
      <c r="F17" s="10">
        <v>154762.20000000001</v>
      </c>
      <c r="G17" s="11">
        <f t="shared" si="3"/>
        <v>10.586149414712461</v>
      </c>
      <c r="H17" s="11">
        <f t="shared" si="4"/>
        <v>89.984719793100894</v>
      </c>
      <c r="I17" s="12">
        <f t="shared" si="2"/>
        <v>92.454900798783228</v>
      </c>
    </row>
    <row r="18" spans="1:12" s="13" customFormat="1" ht="18.75">
      <c r="A18" s="7" t="s">
        <v>34</v>
      </c>
      <c r="B18" s="8" t="s">
        <v>35</v>
      </c>
      <c r="C18" s="9">
        <v>80751.8</v>
      </c>
      <c r="D18" s="10">
        <v>412479</v>
      </c>
      <c r="E18" s="9">
        <v>83000</v>
      </c>
      <c r="F18" s="10">
        <v>84997.3</v>
      </c>
      <c r="G18" s="11">
        <f t="shared" si="3"/>
        <v>20.6064551165029</v>
      </c>
      <c r="H18" s="11">
        <f t="shared" si="4"/>
        <v>102.40638554216868</v>
      </c>
      <c r="I18" s="12">
        <f t="shared" si="2"/>
        <v>105.25746794498698</v>
      </c>
    </row>
    <row r="19" spans="1:12" s="13" customFormat="1" ht="18.75">
      <c r="A19" s="7" t="s">
        <v>36</v>
      </c>
      <c r="B19" s="8" t="s">
        <v>37</v>
      </c>
      <c r="C19" s="9">
        <v>35876.5</v>
      </c>
      <c r="D19" s="10">
        <v>274505</v>
      </c>
      <c r="E19" s="9">
        <v>57731.5</v>
      </c>
      <c r="F19" s="10">
        <v>165621</v>
      </c>
      <c r="G19" s="11">
        <f t="shared" si="3"/>
        <v>60.334420138066704</v>
      </c>
      <c r="H19" s="11">
        <f t="shared" si="4"/>
        <v>286.88151182629935</v>
      </c>
      <c r="I19" s="12">
        <f t="shared" si="2"/>
        <v>461.64202193636504</v>
      </c>
    </row>
    <row r="20" spans="1:12" s="13" customFormat="1" ht="52.5" customHeight="1">
      <c r="A20" s="7" t="s">
        <v>38</v>
      </c>
      <c r="B20" s="8" t="s">
        <v>39</v>
      </c>
      <c r="C20" s="14"/>
      <c r="D20" s="15"/>
      <c r="E20" s="14"/>
      <c r="F20" s="15"/>
      <c r="G20" s="16"/>
      <c r="H20" s="16"/>
      <c r="I20" s="12"/>
    </row>
    <row r="21" spans="1:12" s="13" customFormat="1" ht="57.75" customHeight="1">
      <c r="A21" s="7" t="s">
        <v>40</v>
      </c>
      <c r="B21" s="8" t="s">
        <v>41</v>
      </c>
      <c r="C21" s="9">
        <f>C23+C28+C30+C31+C32+C29</f>
        <v>148449.29999999999</v>
      </c>
      <c r="D21" s="10">
        <f>D23+D28+D30+D31+D32+D29</f>
        <v>657213.4</v>
      </c>
      <c r="E21" s="10">
        <f>E23+E28+E30+E31+E32+E29</f>
        <v>147246.79999999999</v>
      </c>
      <c r="F21" s="10">
        <f>F23+F28+F30+F31+F32+F29</f>
        <v>133125.30000000002</v>
      </c>
      <c r="G21" s="11">
        <f t="shared" ref="G21:G28" si="5">F21/D21*100</f>
        <v>20.256023386011304</v>
      </c>
      <c r="H21" s="11">
        <f t="shared" ref="H21:H28" si="6">F21/E21*100</f>
        <v>90.409638783321626</v>
      </c>
      <c r="I21" s="12">
        <f t="shared" ref="I21:I28" si="7">F21/C21*100</f>
        <v>89.677283759505784</v>
      </c>
    </row>
    <row r="22" spans="1:12" s="13" customFormat="1" ht="8.25" hidden="1" customHeight="1">
      <c r="A22" s="7" t="s">
        <v>42</v>
      </c>
      <c r="B22" s="8" t="s">
        <v>43</v>
      </c>
      <c r="C22" s="9"/>
      <c r="D22" s="10"/>
      <c r="E22" s="9"/>
      <c r="F22" s="10"/>
      <c r="G22" s="11" t="e">
        <f t="shared" si="5"/>
        <v>#DIV/0!</v>
      </c>
      <c r="H22" s="11" t="e">
        <f t="shared" si="6"/>
        <v>#DIV/0!</v>
      </c>
      <c r="I22" s="12" t="e">
        <f t="shared" si="7"/>
        <v>#DIV/0!</v>
      </c>
    </row>
    <row r="23" spans="1:12" s="13" customFormat="1" ht="112.7" customHeight="1">
      <c r="A23" s="7" t="s">
        <v>44</v>
      </c>
      <c r="B23" s="8" t="s">
        <v>45</v>
      </c>
      <c r="C23" s="9">
        <f>C24+C25+C26+C27</f>
        <v>114502.3</v>
      </c>
      <c r="D23" s="10">
        <f>D24+D25+D26+D27</f>
        <v>530194.6</v>
      </c>
      <c r="E23" s="9">
        <f>E24+E25+E26+E27</f>
        <v>114057.59999999999</v>
      </c>
      <c r="F23" s="10">
        <f>F24+F25+F26+F27</f>
        <v>102808.1</v>
      </c>
      <c r="G23" s="11">
        <f t="shared" si="5"/>
        <v>19.390635061164339</v>
      </c>
      <c r="H23" s="11">
        <f t="shared" si="6"/>
        <v>90.137000953904007</v>
      </c>
      <c r="I23" s="12">
        <f t="shared" si="7"/>
        <v>89.786930044199991</v>
      </c>
    </row>
    <row r="24" spans="1:12" s="13" customFormat="1" ht="96.2" customHeight="1">
      <c r="A24" s="7" t="s">
        <v>46</v>
      </c>
      <c r="B24" s="8" t="s">
        <v>47</v>
      </c>
      <c r="C24" s="9">
        <v>77248</v>
      </c>
      <c r="D24" s="10">
        <v>375355.5</v>
      </c>
      <c r="E24" s="9">
        <v>75288.7</v>
      </c>
      <c r="F24" s="10">
        <v>66408.100000000006</v>
      </c>
      <c r="G24" s="11">
        <f t="shared" si="5"/>
        <v>17.692054598906903</v>
      </c>
      <c r="H24" s="11">
        <f t="shared" si="6"/>
        <v>88.204604409426651</v>
      </c>
      <c r="I24" s="12">
        <f t="shared" si="7"/>
        <v>85.967403686826856</v>
      </c>
    </row>
    <row r="25" spans="1:12" s="13" customFormat="1" ht="92.85" customHeight="1">
      <c r="A25" s="7" t="s">
        <v>48</v>
      </c>
      <c r="B25" s="17" t="s">
        <v>49</v>
      </c>
      <c r="C25" s="9">
        <v>9522.2999999999993</v>
      </c>
      <c r="D25" s="10">
        <v>33690.5</v>
      </c>
      <c r="E25" s="9">
        <v>10000</v>
      </c>
      <c r="F25" s="10">
        <v>4827</v>
      </c>
      <c r="G25" s="11">
        <f t="shared" si="5"/>
        <v>14.327481040649442</v>
      </c>
      <c r="H25" s="11">
        <f t="shared" si="6"/>
        <v>48.27</v>
      </c>
      <c r="I25" s="12">
        <f t="shared" si="7"/>
        <v>50.691534608235415</v>
      </c>
    </row>
    <row r="26" spans="1:12" s="13" customFormat="1" ht="78.75" customHeight="1">
      <c r="A26" s="7" t="s">
        <v>50</v>
      </c>
      <c r="B26" s="8" t="s">
        <v>51</v>
      </c>
      <c r="C26" s="9">
        <v>20.7</v>
      </c>
      <c r="D26" s="10">
        <v>3075.2</v>
      </c>
      <c r="E26" s="9">
        <v>768.9</v>
      </c>
      <c r="F26" s="10">
        <v>633</v>
      </c>
      <c r="G26" s="11">
        <f t="shared" si="5"/>
        <v>20.584027055150887</v>
      </c>
      <c r="H26" s="11">
        <f t="shared" si="6"/>
        <v>82.325399921966451</v>
      </c>
      <c r="I26" s="12">
        <f t="shared" si="7"/>
        <v>3057.971014492754</v>
      </c>
    </row>
    <row r="27" spans="1:12" s="13" customFormat="1" ht="56.25">
      <c r="A27" s="7" t="s">
        <v>52</v>
      </c>
      <c r="B27" s="8" t="s">
        <v>53</v>
      </c>
      <c r="C27" s="9">
        <v>27711.3</v>
      </c>
      <c r="D27" s="10">
        <v>118073.4</v>
      </c>
      <c r="E27" s="9">
        <v>28000</v>
      </c>
      <c r="F27" s="10">
        <v>30940</v>
      </c>
      <c r="G27" s="11">
        <f t="shared" si="5"/>
        <v>26.204039182406881</v>
      </c>
      <c r="H27" s="11">
        <f t="shared" si="6"/>
        <v>110.5</v>
      </c>
      <c r="I27" s="12">
        <f t="shared" si="7"/>
        <v>111.65120366060054</v>
      </c>
    </row>
    <row r="28" spans="1:12" s="13" customFormat="1" ht="154.5" customHeight="1">
      <c r="A28" s="7" t="s">
        <v>54</v>
      </c>
      <c r="B28" s="8" t="s">
        <v>55</v>
      </c>
      <c r="C28" s="9">
        <v>14.7</v>
      </c>
      <c r="D28" s="10">
        <v>295.39999999999998</v>
      </c>
      <c r="E28" s="9">
        <v>20</v>
      </c>
      <c r="F28" s="10">
        <v>8.5</v>
      </c>
      <c r="G28" s="11">
        <f t="shared" si="5"/>
        <v>2.8774542992552474</v>
      </c>
      <c r="H28" s="11">
        <f t="shared" si="6"/>
        <v>42.5</v>
      </c>
      <c r="I28" s="12">
        <f t="shared" si="7"/>
        <v>57.823129251700678</v>
      </c>
    </row>
    <row r="29" spans="1:12" s="13" customFormat="1" ht="139.5" customHeight="1">
      <c r="A29" s="7" t="s">
        <v>56</v>
      </c>
      <c r="B29" s="8" t="s">
        <v>57</v>
      </c>
      <c r="C29" s="9">
        <v>0</v>
      </c>
      <c r="D29" s="10">
        <v>0.1</v>
      </c>
      <c r="E29" s="9"/>
      <c r="F29" s="10">
        <v>1.7</v>
      </c>
      <c r="G29" s="11"/>
      <c r="H29" s="11"/>
      <c r="I29" s="12"/>
    </row>
    <row r="30" spans="1:12" s="13" customFormat="1" ht="75.75" customHeight="1">
      <c r="A30" s="7" t="s">
        <v>58</v>
      </c>
      <c r="B30" s="8" t="s">
        <v>59</v>
      </c>
      <c r="C30" s="9"/>
      <c r="D30" s="10">
        <v>1335</v>
      </c>
      <c r="E30" s="9"/>
      <c r="F30" s="10"/>
      <c r="G30" s="11">
        <f t="shared" ref="G30:G39" si="8">F30/D30*100</f>
        <v>0</v>
      </c>
      <c r="H30" s="11"/>
      <c r="I30" s="12"/>
    </row>
    <row r="31" spans="1:12" s="13" customFormat="1" ht="112.5">
      <c r="A31" s="7" t="s">
        <v>60</v>
      </c>
      <c r="B31" s="8" t="s">
        <v>61</v>
      </c>
      <c r="C31" s="9">
        <v>19738.8</v>
      </c>
      <c r="D31" s="10">
        <v>85588.3</v>
      </c>
      <c r="E31" s="9">
        <v>19769.2</v>
      </c>
      <c r="F31" s="10">
        <v>18944.5</v>
      </c>
      <c r="G31" s="11">
        <f t="shared" si="8"/>
        <v>22.134450620002966</v>
      </c>
      <c r="H31" s="11">
        <f t="shared" ref="H31:H39" si="9">F31/E31*100</f>
        <v>95.828359265928825</v>
      </c>
      <c r="I31" s="12">
        <f t="shared" ref="I31:I47" si="10">F31/C31*100</f>
        <v>95.97594585283808</v>
      </c>
      <c r="L31" s="18"/>
    </row>
    <row r="32" spans="1:12" s="13" customFormat="1" ht="153" customHeight="1">
      <c r="A32" s="7" t="s">
        <v>62</v>
      </c>
      <c r="B32" s="8" t="s">
        <v>63</v>
      </c>
      <c r="C32" s="9">
        <v>14193.5</v>
      </c>
      <c r="D32" s="10">
        <v>39800</v>
      </c>
      <c r="E32" s="9">
        <v>13400</v>
      </c>
      <c r="F32" s="10">
        <v>11362.5</v>
      </c>
      <c r="G32" s="11">
        <f t="shared" si="8"/>
        <v>28.548994974874368</v>
      </c>
      <c r="H32" s="11">
        <f t="shared" si="9"/>
        <v>84.794776119402982</v>
      </c>
      <c r="I32" s="12">
        <f t="shared" si="10"/>
        <v>80.054250184943811</v>
      </c>
      <c r="L32" s="18"/>
    </row>
    <row r="33" spans="1:19" s="13" customFormat="1" ht="37.5">
      <c r="A33" s="7" t="s">
        <v>64</v>
      </c>
      <c r="B33" s="19" t="s">
        <v>65</v>
      </c>
      <c r="C33" s="9">
        <f>C34</f>
        <v>11223.8</v>
      </c>
      <c r="D33" s="10">
        <f>D34</f>
        <v>18285.3</v>
      </c>
      <c r="E33" s="9">
        <f>E34</f>
        <v>11001.1</v>
      </c>
      <c r="F33" s="10">
        <f>F34</f>
        <v>17909.5</v>
      </c>
      <c r="G33" s="11">
        <f t="shared" si="8"/>
        <v>97.944797186811272</v>
      </c>
      <c r="H33" s="11">
        <f t="shared" si="9"/>
        <v>162.79735662797356</v>
      </c>
      <c r="I33" s="12">
        <f t="shared" si="10"/>
        <v>159.56716976425099</v>
      </c>
    </row>
    <row r="34" spans="1:19" s="13" customFormat="1" ht="37.5">
      <c r="A34" s="7" t="s">
        <v>66</v>
      </c>
      <c r="B34" s="19" t="s">
        <v>67</v>
      </c>
      <c r="C34" s="9">
        <v>11223.8</v>
      </c>
      <c r="D34" s="10">
        <v>18285.3</v>
      </c>
      <c r="E34" s="9">
        <v>11001.1</v>
      </c>
      <c r="F34" s="10">
        <v>17909.5</v>
      </c>
      <c r="G34" s="11">
        <f t="shared" si="8"/>
        <v>97.944797186811272</v>
      </c>
      <c r="H34" s="11">
        <f t="shared" si="9"/>
        <v>162.79735662797356</v>
      </c>
      <c r="I34" s="12">
        <f t="shared" si="10"/>
        <v>159.56716976425099</v>
      </c>
    </row>
    <row r="35" spans="1:19" s="13" customFormat="1" ht="37.5">
      <c r="A35" s="7" t="s">
        <v>68</v>
      </c>
      <c r="B35" s="19" t="s">
        <v>69</v>
      </c>
      <c r="C35" s="9">
        <f>C36+C37+C38</f>
        <v>102167.8</v>
      </c>
      <c r="D35" s="10">
        <f>D36+D37+D38</f>
        <v>1147759</v>
      </c>
      <c r="E35" s="9">
        <f>E36+E37+E38</f>
        <v>200774.2</v>
      </c>
      <c r="F35" s="10">
        <f>F36+F37+F38</f>
        <v>218671.4</v>
      </c>
      <c r="G35" s="11">
        <f t="shared" si="8"/>
        <v>19.052030957718475</v>
      </c>
      <c r="H35" s="11">
        <f t="shared" si="9"/>
        <v>108.91409354389158</v>
      </c>
      <c r="I35" s="12">
        <f t="shared" si="10"/>
        <v>214.03162248771136</v>
      </c>
    </row>
    <row r="36" spans="1:19" s="13" customFormat="1" ht="56.25">
      <c r="A36" s="7" t="s">
        <v>70</v>
      </c>
      <c r="B36" s="19" t="s">
        <v>71</v>
      </c>
      <c r="C36" s="9">
        <v>31323.4</v>
      </c>
      <c r="D36" s="10">
        <v>1145059.5</v>
      </c>
      <c r="E36" s="9">
        <v>199124.6</v>
      </c>
      <c r="F36" s="9">
        <v>210587.3</v>
      </c>
      <c r="G36" s="11">
        <f t="shared" si="8"/>
        <v>18.39094824330089</v>
      </c>
      <c r="H36" s="11">
        <f t="shared" si="9"/>
        <v>105.75654640360858</v>
      </c>
      <c r="I36" s="12">
        <f t="shared" si="10"/>
        <v>672.30026114661871</v>
      </c>
    </row>
    <row r="37" spans="1:19" s="13" customFormat="1" ht="56.25">
      <c r="A37" s="7" t="s">
        <v>72</v>
      </c>
      <c r="B37" s="19" t="s">
        <v>73</v>
      </c>
      <c r="C37" s="20">
        <v>281.10000000000002</v>
      </c>
      <c r="D37" s="21">
        <v>769.5</v>
      </c>
      <c r="E37" s="20">
        <v>290.60000000000002</v>
      </c>
      <c r="F37" s="21">
        <v>417.6</v>
      </c>
      <c r="G37" s="11">
        <f t="shared" si="8"/>
        <v>54.269005847953224</v>
      </c>
      <c r="H37" s="11">
        <f t="shared" si="9"/>
        <v>143.70268410185821</v>
      </c>
      <c r="I37" s="12">
        <f t="shared" si="10"/>
        <v>148.55923159018144</v>
      </c>
    </row>
    <row r="38" spans="1:19" s="13" customFormat="1" ht="37.5">
      <c r="A38" s="7" t="s">
        <v>74</v>
      </c>
      <c r="B38" s="19" t="s">
        <v>75</v>
      </c>
      <c r="C38" s="9">
        <v>70563.3</v>
      </c>
      <c r="D38" s="10">
        <v>1930</v>
      </c>
      <c r="E38" s="9">
        <v>1359</v>
      </c>
      <c r="F38" s="10">
        <v>7666.5</v>
      </c>
      <c r="G38" s="11">
        <f t="shared" si="8"/>
        <v>397.22797927461141</v>
      </c>
      <c r="H38" s="11">
        <f t="shared" si="9"/>
        <v>564.12803532008832</v>
      </c>
      <c r="I38" s="12">
        <f t="shared" si="10"/>
        <v>10.864712959853067</v>
      </c>
    </row>
    <row r="39" spans="1:19" s="13" customFormat="1" ht="37.5">
      <c r="A39" s="7" t="s">
        <v>76</v>
      </c>
      <c r="B39" s="8" t="s">
        <v>77</v>
      </c>
      <c r="C39" s="9">
        <f>C41+C40+C42+C43+C44+C45+C46</f>
        <v>12234.300000000001</v>
      </c>
      <c r="D39" s="10">
        <f>D41+D40+D42+D43+D44+D45+D46</f>
        <v>83917.099999999991</v>
      </c>
      <c r="E39" s="9">
        <f>E41+E40+E42+E43+E44+E45+E46</f>
        <v>10216.4</v>
      </c>
      <c r="F39" s="10">
        <f>F40+F41+F42+F43+F44+F45+F46</f>
        <v>11104.800000000001</v>
      </c>
      <c r="G39" s="11">
        <f t="shared" si="8"/>
        <v>13.233059769701292</v>
      </c>
      <c r="H39" s="11">
        <f t="shared" si="9"/>
        <v>108.69582240319488</v>
      </c>
      <c r="I39" s="12">
        <f t="shared" si="10"/>
        <v>90.767759495843663</v>
      </c>
    </row>
    <row r="40" spans="1:19" s="13" customFormat="1" ht="40.5" customHeight="1">
      <c r="A40" s="7" t="s">
        <v>78</v>
      </c>
      <c r="B40" s="8" t="s">
        <v>79</v>
      </c>
      <c r="C40" s="9">
        <v>944.8</v>
      </c>
      <c r="D40" s="15"/>
      <c r="E40" s="14"/>
      <c r="F40" s="15"/>
      <c r="G40" s="11"/>
      <c r="H40" s="11"/>
      <c r="I40" s="12">
        <f t="shared" si="10"/>
        <v>0</v>
      </c>
    </row>
    <row r="41" spans="1:19" s="13" customFormat="1" ht="136.5" customHeight="1">
      <c r="A41" s="7" t="s">
        <v>80</v>
      </c>
      <c r="B41" s="8" t="s">
        <v>81</v>
      </c>
      <c r="C41" s="9">
        <v>1302.9000000000001</v>
      </c>
      <c r="D41" s="10">
        <v>5830</v>
      </c>
      <c r="E41" s="9">
        <v>1400</v>
      </c>
      <c r="F41" s="10">
        <v>1768.1</v>
      </c>
      <c r="G41" s="11">
        <f t="shared" ref="G41:G47" si="11">F41/D41*100</f>
        <v>30.327615780445967</v>
      </c>
      <c r="H41" s="11">
        <f>F41/E41*100</f>
        <v>126.29285714285714</v>
      </c>
      <c r="I41" s="12">
        <f t="shared" si="10"/>
        <v>135.70496584542173</v>
      </c>
    </row>
    <row r="42" spans="1:19" s="13" customFormat="1" ht="141.75" customHeight="1">
      <c r="A42" s="7" t="s">
        <v>82</v>
      </c>
      <c r="B42" s="8" t="s">
        <v>83</v>
      </c>
      <c r="C42" s="9">
        <v>59.9</v>
      </c>
      <c r="D42" s="10">
        <v>116.4</v>
      </c>
      <c r="E42" s="9">
        <v>116.4</v>
      </c>
      <c r="F42" s="10">
        <v>144.9</v>
      </c>
      <c r="G42" s="11">
        <f t="shared" si="11"/>
        <v>124.48453608247422</v>
      </c>
      <c r="H42" s="11">
        <f>F42/E42*100</f>
        <v>124.48453608247422</v>
      </c>
      <c r="I42" s="12">
        <f t="shared" si="10"/>
        <v>241.90317195325542</v>
      </c>
    </row>
    <row r="43" spans="1:19" s="13" customFormat="1" ht="75">
      <c r="A43" s="7" t="s">
        <v>84</v>
      </c>
      <c r="B43" s="8" t="s">
        <v>85</v>
      </c>
      <c r="C43" s="9">
        <v>8021</v>
      </c>
      <c r="D43" s="10">
        <v>67222.399999999994</v>
      </c>
      <c r="E43" s="9">
        <v>8000</v>
      </c>
      <c r="F43" s="10">
        <v>8138.9</v>
      </c>
      <c r="G43" s="11">
        <f t="shared" si="11"/>
        <v>12.107422525824726</v>
      </c>
      <c r="H43" s="11">
        <f>F43/E43*100</f>
        <v>101.73625</v>
      </c>
      <c r="I43" s="12">
        <f t="shared" si="10"/>
        <v>101.46989153472134</v>
      </c>
      <c r="M43" s="34"/>
      <c r="N43" s="34"/>
      <c r="O43" s="34"/>
      <c r="P43" s="34"/>
      <c r="Q43" s="34"/>
      <c r="R43" s="34"/>
      <c r="S43" s="34"/>
    </row>
    <row r="44" spans="1:19" s="13" customFormat="1" ht="77.25" customHeight="1">
      <c r="A44" s="7" t="s">
        <v>86</v>
      </c>
      <c r="B44" s="23" t="s">
        <v>87</v>
      </c>
      <c r="C44" s="9">
        <v>213</v>
      </c>
      <c r="D44" s="10">
        <v>5563.2</v>
      </c>
      <c r="E44" s="9">
        <v>200</v>
      </c>
      <c r="F44" s="10">
        <v>201.7</v>
      </c>
      <c r="G44" s="11">
        <f t="shared" si="11"/>
        <v>3.6256111590451536</v>
      </c>
      <c r="H44" s="11">
        <f>F44/E44*100</f>
        <v>100.85</v>
      </c>
      <c r="I44" s="12">
        <f t="shared" si="10"/>
        <v>94.694835680751169</v>
      </c>
      <c r="M44" s="22"/>
      <c r="N44" s="22"/>
      <c r="O44" s="22"/>
      <c r="P44" s="22"/>
      <c r="Q44" s="22"/>
      <c r="R44" s="22"/>
      <c r="S44" s="22"/>
    </row>
    <row r="45" spans="1:19" s="13" customFormat="1" ht="97.9" customHeight="1">
      <c r="A45" s="7" t="s">
        <v>88</v>
      </c>
      <c r="B45" s="23" t="s">
        <v>89</v>
      </c>
      <c r="C45" s="9">
        <v>582.1</v>
      </c>
      <c r="D45" s="10">
        <v>3879.8</v>
      </c>
      <c r="E45" s="9">
        <v>500</v>
      </c>
      <c r="F45" s="10">
        <v>643.5</v>
      </c>
      <c r="G45" s="11">
        <f t="shared" si="11"/>
        <v>16.585906490025259</v>
      </c>
      <c r="H45" s="11">
        <f>F45/E45*100</f>
        <v>128.69999999999999</v>
      </c>
      <c r="I45" s="12">
        <f t="shared" si="10"/>
        <v>110.54801580484452</v>
      </c>
      <c r="M45" s="22"/>
      <c r="N45" s="22"/>
      <c r="O45" s="22"/>
      <c r="P45" s="22"/>
      <c r="Q45" s="22"/>
      <c r="R45" s="22"/>
      <c r="S45" s="22"/>
    </row>
    <row r="46" spans="1:19" s="13" customFormat="1" ht="63.75" customHeight="1">
      <c r="A46" s="7" t="s">
        <v>90</v>
      </c>
      <c r="B46" s="23" t="s">
        <v>91</v>
      </c>
      <c r="C46" s="9">
        <v>1110.5999999999999</v>
      </c>
      <c r="D46" s="10">
        <v>1305.3</v>
      </c>
      <c r="E46" s="9"/>
      <c r="F46" s="10">
        <v>207.7</v>
      </c>
      <c r="G46" s="11">
        <f t="shared" si="11"/>
        <v>15.912050869531907</v>
      </c>
      <c r="H46" s="11"/>
      <c r="I46" s="12">
        <f t="shared" si="10"/>
        <v>18.70160273725914</v>
      </c>
      <c r="M46" s="22"/>
      <c r="N46" s="22"/>
      <c r="O46" s="22"/>
      <c r="P46" s="22"/>
      <c r="Q46" s="22"/>
      <c r="R46" s="22"/>
      <c r="S46" s="22"/>
    </row>
    <row r="47" spans="1:19" s="13" customFormat="1" ht="19.5" customHeight="1">
      <c r="A47" s="7" t="s">
        <v>92</v>
      </c>
      <c r="B47" s="8" t="s">
        <v>93</v>
      </c>
      <c r="C47" s="9">
        <v>8289.4</v>
      </c>
      <c r="D47" s="10">
        <v>32583</v>
      </c>
      <c r="E47" s="9">
        <v>8591.9</v>
      </c>
      <c r="F47" s="10">
        <v>13100.8</v>
      </c>
      <c r="G47" s="11">
        <f t="shared" si="11"/>
        <v>40.207470153147348</v>
      </c>
      <c r="H47" s="11">
        <f>F47/E47*100</f>
        <v>152.4784971892131</v>
      </c>
      <c r="I47" s="12">
        <f t="shared" si="10"/>
        <v>158.04280165030039</v>
      </c>
    </row>
    <row r="48" spans="1:19" s="13" customFormat="1" ht="18.75">
      <c r="A48" s="7" t="s">
        <v>94</v>
      </c>
      <c r="B48" s="8" t="s">
        <v>95</v>
      </c>
      <c r="C48" s="24">
        <v>-284.89999999999998</v>
      </c>
      <c r="D48" s="10"/>
      <c r="E48" s="9"/>
      <c r="F48" s="11">
        <v>2027</v>
      </c>
      <c r="G48" s="11"/>
      <c r="H48" s="11"/>
      <c r="I48" s="12"/>
    </row>
    <row r="49" spans="1:12" ht="18.75">
      <c r="A49" s="7" t="s">
        <v>96</v>
      </c>
      <c r="B49" s="17" t="s">
        <v>97</v>
      </c>
      <c r="C49" s="25">
        <f>C50+C55+C57+C54</f>
        <v>4654810.8999999994</v>
      </c>
      <c r="D49" s="26">
        <f>D50+D55+D57+D54</f>
        <v>24084531.300000001</v>
      </c>
      <c r="E49" s="25">
        <f>E50+E55+E57+E54</f>
        <v>5890257.2999999998</v>
      </c>
      <c r="F49" s="26">
        <f>F50+F55+F57+F54</f>
        <v>4828878.9000000004</v>
      </c>
      <c r="G49" s="11">
        <f>F49/D49*100</f>
        <v>20.049710911335026</v>
      </c>
      <c r="H49" s="11">
        <f t="shared" ref="H49:H58" si="12">F49/E49*100</f>
        <v>81.98078036421262</v>
      </c>
      <c r="I49" s="12">
        <f t="shared" ref="I49:I58" si="13">F49/C49*100</f>
        <v>103.73952892479478</v>
      </c>
    </row>
    <row r="50" spans="1:12" ht="56.25">
      <c r="A50" s="7" t="s">
        <v>98</v>
      </c>
      <c r="B50" s="27" t="s">
        <v>99</v>
      </c>
      <c r="C50" s="9">
        <f>SUM(C51:C53)</f>
        <v>4643788</v>
      </c>
      <c r="D50" s="10">
        <f>SUM(D51:D53)</f>
        <v>24087654.100000001</v>
      </c>
      <c r="E50" s="9">
        <f>SUM(E51:E53)</f>
        <v>5893380.0999999996</v>
      </c>
      <c r="F50" s="10">
        <f>SUM(F51:F53)</f>
        <v>4831876.7</v>
      </c>
      <c r="G50" s="11">
        <f>F50/D50*100</f>
        <v>20.059556982761553</v>
      </c>
      <c r="H50" s="11">
        <f t="shared" si="12"/>
        <v>81.988207412584842</v>
      </c>
      <c r="I50" s="12">
        <f t="shared" si="13"/>
        <v>104.05032917092684</v>
      </c>
    </row>
    <row r="51" spans="1:12" ht="42" customHeight="1">
      <c r="A51" s="7" t="s">
        <v>100</v>
      </c>
      <c r="B51" s="19" t="s">
        <v>101</v>
      </c>
      <c r="C51" s="25">
        <v>1737994.1</v>
      </c>
      <c r="D51" s="9">
        <v>7530531.7999999998</v>
      </c>
      <c r="E51" s="25">
        <v>2090584.3</v>
      </c>
      <c r="F51" s="26">
        <v>1778694.7</v>
      </c>
      <c r="G51" s="11">
        <f>F51/D51*100</f>
        <v>23.619775432061786</v>
      </c>
      <c r="H51" s="11">
        <f t="shared" si="12"/>
        <v>85.081223464655309</v>
      </c>
      <c r="I51" s="12">
        <f t="shared" si="13"/>
        <v>102.34181462411178</v>
      </c>
      <c r="K51" s="28"/>
    </row>
    <row r="52" spans="1:12" ht="37.5">
      <c r="A52" s="7" t="s">
        <v>102</v>
      </c>
      <c r="B52" s="19" t="s">
        <v>103</v>
      </c>
      <c r="C52" s="25">
        <v>2115821.7999999998</v>
      </c>
      <c r="D52" s="25">
        <v>9978757.8000000007</v>
      </c>
      <c r="E52" s="25">
        <v>2557705.9</v>
      </c>
      <c r="F52" s="26">
        <v>2219323.7999999998</v>
      </c>
      <c r="G52" s="11">
        <f>F52/D52*100</f>
        <v>22.240481675985759</v>
      </c>
      <c r="H52" s="11">
        <f t="shared" si="12"/>
        <v>86.770093465398034</v>
      </c>
      <c r="I52" s="12">
        <f t="shared" si="13"/>
        <v>104.89181083208425</v>
      </c>
    </row>
    <row r="53" spans="1:12" ht="18.75">
      <c r="A53" s="7" t="s">
        <v>104</v>
      </c>
      <c r="B53" s="19" t="s">
        <v>105</v>
      </c>
      <c r="C53" s="9">
        <v>789972.1</v>
      </c>
      <c r="D53" s="9">
        <v>6578364.5</v>
      </c>
      <c r="E53" s="9">
        <v>1245089.8999999999</v>
      </c>
      <c r="F53" s="10">
        <v>833858.2</v>
      </c>
      <c r="G53" s="11">
        <f>F53/D53*100</f>
        <v>12.675767662311809</v>
      </c>
      <c r="H53" s="11">
        <f t="shared" si="12"/>
        <v>66.971726298639155</v>
      </c>
      <c r="I53" s="12">
        <f t="shared" si="13"/>
        <v>105.55539872863864</v>
      </c>
    </row>
    <row r="54" spans="1:12" ht="183" hidden="1" customHeight="1">
      <c r="A54" s="7" t="s">
        <v>106</v>
      </c>
      <c r="B54" s="29" t="s">
        <v>107</v>
      </c>
      <c r="C54" s="30"/>
      <c r="D54" s="10"/>
      <c r="E54" s="9"/>
      <c r="F54" s="11"/>
      <c r="G54" s="11"/>
      <c r="H54" s="11" t="e">
        <f t="shared" si="12"/>
        <v>#DIV/0!</v>
      </c>
      <c r="I54" s="12" t="e">
        <f t="shared" si="13"/>
        <v>#DIV/0!</v>
      </c>
    </row>
    <row r="55" spans="1:12" ht="100.5" customHeight="1">
      <c r="A55" s="7" t="s">
        <v>108</v>
      </c>
      <c r="B55" s="31" t="s">
        <v>109</v>
      </c>
      <c r="C55" s="9">
        <f>C56</f>
        <v>84901.6</v>
      </c>
      <c r="D55" s="9">
        <f>D56</f>
        <v>12219.7</v>
      </c>
      <c r="E55" s="9">
        <f>E56</f>
        <v>12219.7</v>
      </c>
      <c r="F55" s="9">
        <f>F56</f>
        <v>12219.7</v>
      </c>
      <c r="G55" s="11">
        <f>F55/D55*100</f>
        <v>100</v>
      </c>
      <c r="H55" s="11">
        <f t="shared" si="12"/>
        <v>100</v>
      </c>
      <c r="I55" s="12">
        <f t="shared" si="13"/>
        <v>14.39277940580625</v>
      </c>
    </row>
    <row r="56" spans="1:12" ht="40.5" customHeight="1">
      <c r="A56" s="7" t="s">
        <v>110</v>
      </c>
      <c r="B56" s="23" t="s">
        <v>111</v>
      </c>
      <c r="C56" s="25">
        <v>84901.6</v>
      </c>
      <c r="D56" s="10">
        <v>12219.7</v>
      </c>
      <c r="E56" s="9">
        <v>12219.7</v>
      </c>
      <c r="F56" s="26">
        <v>12219.7</v>
      </c>
      <c r="G56" s="11">
        <f>F56/D56*100</f>
        <v>100</v>
      </c>
      <c r="H56" s="11">
        <f t="shared" si="12"/>
        <v>100</v>
      </c>
      <c r="I56" s="12">
        <f t="shared" si="13"/>
        <v>14.39277940580625</v>
      </c>
    </row>
    <row r="57" spans="1:12" ht="75">
      <c r="A57" s="7" t="s">
        <v>112</v>
      </c>
      <c r="B57" s="19" t="s">
        <v>113</v>
      </c>
      <c r="C57" s="30">
        <v>-73878.7</v>
      </c>
      <c r="D57" s="11">
        <v>-15342.5</v>
      </c>
      <c r="E57" s="30">
        <v>-15342.5</v>
      </c>
      <c r="F57" s="11">
        <v>-15217.5</v>
      </c>
      <c r="G57" s="11">
        <f>F57/D57*100</f>
        <v>99.185269675737331</v>
      </c>
      <c r="H57" s="11">
        <f t="shared" si="12"/>
        <v>99.185269675737331</v>
      </c>
      <c r="I57" s="12">
        <f t="shared" si="13"/>
        <v>20.597953131281415</v>
      </c>
      <c r="L57" s="32"/>
    </row>
    <row r="58" spans="1:12" ht="18.75">
      <c r="A58" s="19"/>
      <c r="B58" s="19" t="s">
        <v>114</v>
      </c>
      <c r="C58" s="33">
        <f>C6+C49</f>
        <v>7064918.2999999989</v>
      </c>
      <c r="D58" s="33">
        <f>D6+D49</f>
        <v>39880922.100000001</v>
      </c>
      <c r="E58" s="33">
        <f>E6+E49</f>
        <v>9330625</v>
      </c>
      <c r="F58" s="33">
        <f>F6+F49</f>
        <v>7649404.0999999996</v>
      </c>
      <c r="G58" s="30">
        <f>F58/D58*100</f>
        <v>19.180609918746086</v>
      </c>
      <c r="H58" s="11">
        <f t="shared" si="12"/>
        <v>81.981690401232498</v>
      </c>
      <c r="I58" s="12">
        <f t="shared" si="13"/>
        <v>108.27307231564166</v>
      </c>
    </row>
    <row r="59" spans="1:12" ht="63" customHeight="1">
      <c r="A59" s="35" t="s">
        <v>115</v>
      </c>
      <c r="B59" s="35"/>
      <c r="C59" s="35"/>
      <c r="D59" s="35"/>
      <c r="E59" s="35"/>
      <c r="F59" s="35"/>
      <c r="G59" s="35"/>
      <c r="H59" s="35"/>
      <c r="I59" s="35"/>
    </row>
  </sheetData>
  <mergeCells count="10">
    <mergeCell ref="M43:S43"/>
    <mergeCell ref="A59:I59"/>
    <mergeCell ref="A1:I1"/>
    <mergeCell ref="A3:A4"/>
    <mergeCell ref="B3:B4"/>
    <mergeCell ref="C3:C4"/>
    <mergeCell ref="D3:D4"/>
    <mergeCell ref="E3:E4"/>
    <mergeCell ref="F3:F4"/>
    <mergeCell ref="G3:I3"/>
  </mergeCells>
  <printOptions horizontalCentered="1"/>
  <pageMargins left="0.39374999999999999" right="0.39374999999999999" top="0.33" bottom="0.35" header="0.19" footer="0.28999999999999998"/>
  <pageSetup paperSize="9" scale="66" fitToHeight="0" orientation="landscape" horizontalDpi="300" verticalDpi="300" r:id="rId1"/>
  <headerFooter differentFirst="1">
    <oddHeader>&amp;R&amp;"Times New Roman,Обычный"&amp;10&amp;P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121</TotalTime>
  <Application>LibreOffice/24.8.5.2$Linux_X86_64 LibreOffice_project/480$Build-2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MnacakanynAM</cp:lastModifiedBy>
  <cp:revision>47</cp:revision>
  <cp:lastPrinted>2025-04-17T08:07:58Z</cp:lastPrinted>
  <dcterms:created xsi:type="dcterms:W3CDTF">2006-09-28T05:33:49Z</dcterms:created>
  <dcterms:modified xsi:type="dcterms:W3CDTF">2025-04-17T08:09:16Z</dcterms:modified>
  <dc:language>ru-RU</dc:language>
</cp:coreProperties>
</file>